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<sst xmlns="http://schemas.openxmlformats.org/spreadsheetml/2006/main" count="116" uniqueCount="75">
  <si>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</si>
  <si>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</si>
  <si>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</si>
  <si>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Rychnov nad Kněžnou</t>
  </si>
  <si>
    <t>Datum:  </t>
  </si>
  <si>
    <t>22.2.2025</t>
  </si>
  <si>
    <t>Domácí</t>
  </si>
  <si>
    <t>TJ Start Rychnov n. Kn.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</si>
  <si>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</si>
  <si>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</si>
  <si>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</si>
  <si>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</si>
  <si>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</si>
  <si>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</si>
  <si>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</si>
  <si>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</si>
  <si>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</si>
  <si>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</si>
  <si>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</si>
  <si>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</si>
  <si>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</si>
  <si>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Seniura</t>
  </si>
  <si>
    <t>Vrbka</t>
  </si>
  <si>
    <t>Jakub</t>
  </si>
  <si>
    <t>Josef</t>
  </si>
  <si>
    <t>Šmejda</t>
  </si>
  <si>
    <t>Pevný</t>
  </si>
  <si>
    <t>Jaroslav</t>
  </si>
  <si>
    <t>Robert</t>
  </si>
  <si>
    <t>Čihák</t>
  </si>
  <si>
    <t>Tenkl</t>
  </si>
  <si>
    <t>Martin</t>
  </si>
  <si>
    <t>Kindl</t>
  </si>
  <si>
    <t>Rypel</t>
  </si>
  <si>
    <t>Roman</t>
  </si>
  <si>
    <t>Václav</t>
  </si>
  <si>
    <t>Kejzlar</t>
  </si>
  <si>
    <t>Ježek</t>
  </si>
  <si>
    <t>Miroslav</t>
  </si>
  <si>
    <t>Brouček</t>
  </si>
  <si>
    <t>Nestrojil</t>
  </si>
  <si>
    <t>Jiří</t>
  </si>
  <si>
    <t>Kamil</t>
  </si>
  <si>
    <t>Celkový výkon družstva  </t>
  </si>
  <si>
    <t>Vedoucí družstva         Jméno:</t>
  </si>
  <si>
    <t xml:space="preserve">Jakub Seniura  </t>
  </si>
  <si>
    <t>Bodový zisk</t>
  </si>
  <si>
    <t>Robert Pevný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</si>
  <si>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</si>
  <si>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</si>
  <si>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</si>
  <si>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</si>
  <si>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</si>
  <si>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</si>
  <si>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</si>
  <si>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</si>
  <si>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</si>
  <si>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</si>
  <si>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</si>
  <si>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</si>
  <si>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</si>
  <si>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</si>
  <si>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</si>
  <si>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</si>
  <si>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</si>
  <si>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</si>
  <si>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</si>
  <si>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</si>
  <si>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</si>
  <si>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Novotný Mojmír</t>
  </si>
  <si>
    <t>Nestrojil Kamil</t>
  </si>
  <si>
    <t>Napomínání hráčů za nesportovní chování či vyloučení ze startu:</t>
  </si>
  <si>
    <t>Různé:</t>
  </si>
  <si>
    <t xml:space="preserve">Datum a podpis rozhodčího:  </t>
  </si>
  <si>
    <t>22.2.2025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</si>
</sst>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36</v>
      </c>
      <c r="F8" s="12">
        <v>3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35</v>
      </c>
      <c r="P8" s="12">
        <v>2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54</v>
      </c>
      <c r="F9" s="18">
        <v>0</v>
      </c>
      <c r="G9" s="19">
        <f>IF(AND(ISBLANK(D9),ISBLANK(E9)),"",D9+E9)</f>
        <v>160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45</v>
      </c>
      <c r="P9" s="18">
        <v>2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33</v>
      </c>
      <c r="F10" s="18">
        <v>2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54</v>
      </c>
      <c r="P10" s="18">
        <v>0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43</v>
      </c>
      <c r="F11" s="23">
        <v>1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49</v>
      </c>
      <c r="P11" s="23">
        <v>2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14807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166</v>
      </c>
      <c r="F12" s="28">
        <f>IF(ISNUMBER($G12),SUM(F8:F11),"")</f>
        <v>6</v>
      </c>
      <c r="G12" s="29">
        <f>IF(SUM($G8:$G11)+SUM($Q8:$Q11)&gt;0,SUM(G8:G11),"")</f>
        <v>552</v>
      </c>
      <c r="H12" s="27">
        <f>IF(ISNUMBER($G12),SUM(H8:H11),"")</f>
        <v>2</v>
      </c>
      <c r="I12" s="99"/>
      <c r="K12" s="96">
        <v>25365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183</v>
      </c>
      <c r="P12" s="28">
        <f>IF(ISNUMBER($G12),SUM(P8:P11),"")</f>
        <v>6</v>
      </c>
      <c r="Q12" s="29">
        <f>IF(SUM($G8:$G11)+SUM($Q8:$Q11)&gt;0,SUM(Q8:Q11),"")</f>
        <v>548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41</v>
      </c>
      <c r="F13" s="12">
        <v>3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54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26</v>
      </c>
      <c r="F14" s="18">
        <v>5</v>
      </c>
      <c r="G14" s="19">
        <f>IF(AND(ISBLANK(D14),ISBLANK(E14)),"",D14+E14)</f>
        <v>111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45</v>
      </c>
      <c r="P14" s="18">
        <v>2</v>
      </c>
      <c r="Q14" s="19">
        <f>IF(AND(ISBLANK(N14),ISBLANK(O14)),"",N14+O14)</f>
        <v>131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45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44</v>
      </c>
      <c r="P15" s="18">
        <v>1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32</v>
      </c>
      <c r="F16" s="23">
        <v>3</v>
      </c>
      <c r="G16" s="24">
        <f>IF(AND(ISBLANK(D16),ISBLANK(E16)),"",D16+E16)</f>
        <v>115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43</v>
      </c>
      <c r="P16" s="23">
        <v>2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11205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144</v>
      </c>
      <c r="F17" s="28">
        <f>IF(ISNUMBER($G17),SUM(F13:F16),"")</f>
        <v>11</v>
      </c>
      <c r="G17" s="29">
        <f>IF(SUM($G13:$G16)+SUM($Q13:$Q16)&gt;0,SUM(G13:G16),"")</f>
        <v>497</v>
      </c>
      <c r="H17" s="27">
        <f>IF(ISNUMBER($G17),SUM(H13:H16),"")</f>
        <v>0</v>
      </c>
      <c r="I17" s="99"/>
      <c r="K17" s="96">
        <v>7442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186</v>
      </c>
      <c r="P17" s="28">
        <f>IF(ISNUMBER($G17),SUM(P13:P16),"")</f>
        <v>5</v>
      </c>
      <c r="Q17" s="29">
        <f>IF(SUM($G13:$G16)+SUM($Q13:$Q16)&gt;0,SUM(Q13:Q16),"")</f>
        <v>552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80</v>
      </c>
      <c r="E18" s="12">
        <v>52</v>
      </c>
      <c r="F18" s="12">
        <v>0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83</v>
      </c>
      <c r="O18" s="12">
        <v>43</v>
      </c>
      <c r="P18" s="12">
        <v>0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43</v>
      </c>
      <c r="F19" s="18">
        <v>0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45</v>
      </c>
      <c r="P19" s="18">
        <v>1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48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89</v>
      </c>
      <c r="O20" s="18">
        <v>53</v>
      </c>
      <c r="P20" s="18">
        <v>1</v>
      </c>
      <c r="Q20" s="19">
        <f>IF(AND(ISBLANK(N20),ISBLANK(O20)),"",N20+O20)</f>
        <v>142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61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36</v>
      </c>
      <c r="P21" s="23">
        <v>1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16813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204</v>
      </c>
      <c r="F22" s="28">
        <f>IF(ISNUMBER($G22),SUM(F18:F21),"")</f>
        <v>2</v>
      </c>
      <c r="G22" s="29">
        <f>IF(SUM($G18:$G21)+SUM($Q18:$Q21)&gt;0,SUM(G18:G21),"")</f>
        <v>558</v>
      </c>
      <c r="H22" s="27">
        <f>IF(ISNUMBER($G22),SUM(H18:H21),"")</f>
        <v>3</v>
      </c>
      <c r="I22" s="99"/>
      <c r="K22" s="96">
        <v>22513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177</v>
      </c>
      <c r="P22" s="28">
        <f>IF(ISNUMBER($G22),SUM(P18:P21),"")</f>
        <v>3</v>
      </c>
      <c r="Q22" s="29">
        <f>IF(SUM($G18:$G21)+SUM($Q18:$Q21)&gt;0,SUM(Q18:Q21),"")</f>
        <v>539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52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82</v>
      </c>
      <c r="O23" s="12">
        <v>44</v>
      </c>
      <c r="P23" s="12">
        <v>0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35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44</v>
      </c>
      <c r="P24" s="18">
        <v>2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103</v>
      </c>
      <c r="E25" s="18">
        <v>62</v>
      </c>
      <c r="F25" s="18">
        <v>1</v>
      </c>
      <c r="G25" s="19">
        <f>IF(AND(ISBLANK(D25),ISBLANK(E25)),"",D25+E25)</f>
        <v>165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98</v>
      </c>
      <c r="O25" s="18">
        <v>52</v>
      </c>
      <c r="P25" s="18">
        <v>1</v>
      </c>
      <c r="Q25" s="19">
        <f>IF(AND(ISBLANK(N25),ISBLANK(O25)),"",N25+O25)</f>
        <v>150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43</v>
      </c>
      <c r="F26" s="23">
        <v>3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30</v>
      </c>
      <c r="P26" s="23">
        <v>3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11871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192</v>
      </c>
      <c r="F27" s="28">
        <f>IF(ISNUMBER($G27),SUM(F23:F26),"")</f>
        <v>5</v>
      </c>
      <c r="G27" s="29">
        <f>IF(SUM($G23:$G26)+SUM($Q23:$Q26)&gt;0,SUM(G23:G26),"")</f>
        <v>563</v>
      </c>
      <c r="H27" s="27">
        <f>IF(ISNUMBER($G27),SUM(H23:H26),"")</f>
        <v>3</v>
      </c>
      <c r="I27" s="99"/>
      <c r="K27" s="96">
        <v>9281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170</v>
      </c>
      <c r="P27" s="28">
        <f>IF(ISNUMBER($G27),SUM(P23:P26),"")</f>
        <v>6</v>
      </c>
      <c r="Q27" s="29">
        <f>IF(SUM($G23:$G26)+SUM($Q23:$Q26)&gt;0,SUM(Q23:Q26),"")</f>
        <v>538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45</v>
      </c>
      <c r="F28" s="12">
        <v>3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45</v>
      </c>
      <c r="P28" s="12">
        <v>1</v>
      </c>
      <c r="Q28" s="13">
        <f>IF(AND(ISBLANK(N28),ISBLANK(O28)),"",N28+O28)</f>
        <v>134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53</v>
      </c>
      <c r="F29" s="18">
        <v>2</v>
      </c>
      <c r="G29" s="19">
        <f>IF(AND(ISBLANK(D29),ISBLANK(E29)),"",D29+E29)</f>
        <v>143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50</v>
      </c>
      <c r="P29" s="18">
        <v>0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88</v>
      </c>
      <c r="E30" s="18">
        <v>58</v>
      </c>
      <c r="F30" s="18">
        <v>2</v>
      </c>
      <c r="G30" s="19">
        <f>IF(AND(ISBLANK(D30),ISBLANK(E30)),"",D30+E30)</f>
        <v>146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94</v>
      </c>
      <c r="O30" s="18">
        <v>60</v>
      </c>
      <c r="P30" s="18">
        <v>1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43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27</v>
      </c>
      <c r="P31" s="23">
        <v>1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15164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199</v>
      </c>
      <c r="F32" s="28">
        <f>IF(ISNUMBER($G32),SUM(F28:F31),"")</f>
        <v>7</v>
      </c>
      <c r="G32" s="29">
        <f>IF(SUM($G28:$G31)+SUM($Q28:$Q31)&gt;0,SUM(G28:G31),"")</f>
        <v>560</v>
      </c>
      <c r="H32" s="27">
        <f>IF(ISNUMBER($G32),SUM(H28:H31),"")</f>
        <v>1</v>
      </c>
      <c r="I32" s="99"/>
      <c r="K32" s="96">
        <v>26069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182</v>
      </c>
      <c r="P32" s="28">
        <f>IF(ISNUMBER($G32),SUM(P28:P31),"")</f>
        <v>3</v>
      </c>
      <c r="Q32" s="29">
        <f>IF(SUM($G28:$G31)+SUM($Q28:$Q31)&gt;0,SUM(Q28:Q31),"")</f>
        <v>564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53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85</v>
      </c>
      <c r="O33" s="12">
        <v>61</v>
      </c>
      <c r="P33" s="12">
        <v>0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45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43</v>
      </c>
      <c r="P34" s="18">
        <v>3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53</v>
      </c>
      <c r="F35" s="18">
        <v>2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86</v>
      </c>
      <c r="O35" s="18">
        <v>53</v>
      </c>
      <c r="P35" s="18">
        <v>0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36</v>
      </c>
      <c r="F36" s="23">
        <v>2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51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12366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187</v>
      </c>
      <c r="F37" s="28">
        <f>IF(ISNUMBER($G37),SUM(F33:F36),"")</f>
        <v>5</v>
      </c>
      <c r="G37" s="29">
        <f>IF(SUM($G33:$G36)+SUM($Q33:$Q36)&gt;0,SUM(G33:G36),"")</f>
        <v>560</v>
      </c>
      <c r="H37" s="27">
        <f>IF(ISNUMBER($G37),SUM(H33:H36),"")</f>
        <v>3</v>
      </c>
      <c r="I37" s="99"/>
      <c r="K37" s="96">
        <v>14723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208</v>
      </c>
      <c r="P37" s="28">
        <f>IF(ISNUMBER($G37),SUM(P33:P36),"")</f>
        <v>3</v>
      </c>
      <c r="Q37" s="29">
        <f>IF(SUM($G33:$G36)+SUM($Q33:$Q36)&gt;0,SUM(Q33:Q36),"")</f>
        <v>553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2198</v>
      </c>
      <c r="E39" s="34">
        <f>IF(ISNUMBER($G39),SUM(E12,E17,E22,E27,E32,E37),"")</f>
        <v>1092</v>
      </c>
      <c r="F39" s="34">
        <f>IF(ISNUMBER($G39),SUM(F12,F17,F22,F27,F32,F37),"")</f>
        <v>36</v>
      </c>
      <c r="G39" s="35">
        <f>IF(SUM($G$8:$G$37)+SUM($Q$8:$Q$37)&gt;0,SUM(G12,G17,G22,G27,G32,G37),"")</f>
        <v>3290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2188</v>
      </c>
      <c r="O39" s="34">
        <f>IF(ISNUMBER($G39),SUM(O12,O17,O22,O27,O32,O37),"")</f>
        <v>1106</v>
      </c>
      <c r="P39" s="34">
        <f>IF(ISNUMBER($G39),SUM(P12,P17,P22,P27,P32,P37),"")</f>
        <v>26</v>
      </c>
      <c r="Q39" s="35">
        <f>IF(SUM($G$8:$G$37)+SUM($Q$8:$Q$37)&gt;0,SUM(Q12,Q17,Q22,Q27,Q32,Q37),"")</f>
        <v>3294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Třebíč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62</v>
      </c>
      <c r="L57" s="72" t="s">
        <v>69</v>
      </c>
      <c r="M57" s="73"/>
      <c r="N57" s="63">
        <v>20694</v>
      </c>
      <c r="O57" s="72" t="s">
        <v>70</v>
      </c>
      <c r="P57" s="75"/>
      <c r="Q57" s="75"/>
      <c r="R57" s="73"/>
      <c r="S57" s="65">
        <v>14723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2025-02-22T18:00:51Z</dcterms:modified>
</cp:coreProperties>
</file>